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8-В до 500 т.р\на сайт 29.05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'1'!$A$1:$I$76</definedName>
  </definedNames>
  <calcPr calcId="162913" refMode="R1C1"/>
</workbook>
</file>

<file path=xl/calcChain.xml><?xml version="1.0" encoding="utf-8"?>
<calcChain xmlns="http://schemas.openxmlformats.org/spreadsheetml/2006/main">
  <c r="G70" i="1" l="1"/>
</calcChain>
</file>

<file path=xl/sharedStrings.xml><?xml version="1.0" encoding="utf-8"?>
<sst xmlns="http://schemas.openxmlformats.org/spreadsheetml/2006/main" count="260" uniqueCount="102">
  <si>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</si>
  <si>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</si>
  <si>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</si>
  <si>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</si>
  <si>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</si>
  <si>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</si>
  <si>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</si>
  <si>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</si>
  <si>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</si>
  <si>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</si>
  <si>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</si>
  <si>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</si>
  <si>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</si>
  <si>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</si>
  <si>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</si>
  <si>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</si>
  <si>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</si>
  <si>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</si>
  <si>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</si>
  <si>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</si>
  <si>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</si>
  <si>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И.И. Москаленко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</si>
  <si>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</si>
  <si>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</si>
  <si>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АО «Ванкорнефть»</t>
  </si>
  <si>
    <t>ЛОТ НЕДЕЛИМЫЙ</t>
  </si>
  <si>
    <t>Представитель по доверенности  № 110 от 01.07.2023</t>
  </si>
  <si>
    <t>VNK1600004</t>
  </si>
  <si>
    <t>VNK2300001</t>
  </si>
  <si>
    <t>VNK2300004</t>
  </si>
  <si>
    <t>VNK1600003</t>
  </si>
  <si>
    <t>VNK2300002</t>
  </si>
  <si>
    <t>VNK2300003</t>
  </si>
  <si>
    <t>VNK1700001</t>
  </si>
  <si>
    <t>VNK1700002</t>
  </si>
  <si>
    <t>VNK1800002</t>
  </si>
  <si>
    <t>VNK1600001</t>
  </si>
  <si>
    <t>VNK1600002</t>
  </si>
  <si>
    <t>VNK2000001</t>
  </si>
  <si>
    <t>VNK2000002</t>
  </si>
  <si>
    <t>VNK2200001</t>
  </si>
  <si>
    <t>VNK2300006</t>
  </si>
  <si>
    <t>VNK2300010</t>
  </si>
  <si>
    <t>VNK2300011</t>
  </si>
  <si>
    <t>Т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</si>
  <si>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НВЛ-2024/8-В</t>
    </r>
  </si>
  <si>
    <t>Наименование лота:Металл и прокат черных металлов (2,135 т.)</t>
  </si>
  <si>
    <t>Уголок г/к 125Х80Х8 ст09Г2С</t>
  </si>
  <si>
    <t>Балка двутавровая №20Ш1 ст3сп5</t>
  </si>
  <si>
    <t>Балка двутавровая №10Б1 С245</t>
  </si>
  <si>
    <t>Балка двутавровая №12Б1 ст3</t>
  </si>
  <si>
    <t>Прокат листовой горячекатаный 3 ст3</t>
  </si>
  <si>
    <t>Прокат стальной горячекатаный круглый 20 - С345</t>
  </si>
  <si>
    <t>Двутавр стальной горячекатаный №18 ст3</t>
  </si>
  <si>
    <t>Полоса стальная горячекатаная 4Х20 ст3</t>
  </si>
  <si>
    <t>Двутавр стальной горячекатаный №18 С255</t>
  </si>
  <si>
    <t>Прокат листовой горячекатаный 25 ст3сп5</t>
  </si>
  <si>
    <t>Швеллер стальной горячекатаный №16П ст3</t>
  </si>
  <si>
    <t>Уголок стальной горячекатаный равнополочный 80Х80Х6 С345-3</t>
  </si>
  <si>
    <t>Уголок стальной горячекатаный равнополочный 40Х40Х5 С345-3</t>
  </si>
  <si>
    <t>Полоса стальная горячекатаная 5Х40 ст3сп5</t>
  </si>
  <si>
    <t>Уголок стальной горячекатаный равнополочный 100Х100Х7 ст3сп5</t>
  </si>
  <si>
    <t>Сталь тонколистовая оцинкованная ОЦ Б-ПН-НО-2,0х1250х2500 МТ ст08пс</t>
  </si>
  <si>
    <t>Прокат листовой холоднокатаный 4,0 ст12Х18Н10Т</t>
  </si>
  <si>
    <t>Швеллер стальной горячекатаный №22У ст3сп</t>
  </si>
  <si>
    <t>Уголок стальной горячекатаный равнополочный 100Х100Х10 С345-3</t>
  </si>
  <si>
    <t>Полоса стальная горячекатаная 4Х20 ст3сп</t>
  </si>
  <si>
    <t>Двутавр стальной горячекатаный №20Б1 ст09Г2С</t>
  </si>
  <si>
    <t>Прокат листовой горячекатаный 5 С345</t>
  </si>
  <si>
    <t>Двутавр стальной горячекатаный №30Б1 С345-3</t>
  </si>
  <si>
    <t>Сталь горячекатаная для армирования железобетонных конструкций 16 - А- I</t>
  </si>
  <si>
    <t>Прокат листовой горячекатаный 3 ст3сп5</t>
  </si>
  <si>
    <t>Полоса стальная горячекатаная 4Х25 ст3</t>
  </si>
  <si>
    <t>Уголок стальной горячекатаный равнополочный 35Х35Х5 ст09Г2С</t>
  </si>
  <si>
    <t>Швеллер стальной горячекатаный №8П ст09Г2С</t>
  </si>
  <si>
    <t>VNK1800005</t>
  </si>
  <si>
    <t>VNK1800006</t>
  </si>
  <si>
    <t>VNK1800003</t>
  </si>
  <si>
    <t>VNK2100003</t>
  </si>
  <si>
    <t>VNK1600005</t>
  </si>
  <si>
    <t>VNK1600006</t>
  </si>
  <si>
    <t>VNK1600007</t>
  </si>
  <si>
    <t>VNK1700010</t>
  </si>
  <si>
    <t>VNK1600012</t>
  </si>
  <si>
    <t>VNK2100001</t>
  </si>
  <si>
    <t>VNK2000006</t>
  </si>
  <si>
    <t>VNK2000007</t>
  </si>
  <si>
    <t>VNK2000008</t>
  </si>
  <si>
    <t>VNK2000009</t>
  </si>
  <si>
    <t>VNK2000010</t>
  </si>
  <si>
    <t>VNK1800004</t>
  </si>
  <si>
    <t>VNK2200004</t>
  </si>
  <si>
    <t>VNK2200010</t>
  </si>
  <si>
    <t>VNK2400001</t>
  </si>
  <si>
    <t>VNK2400002</t>
  </si>
  <si>
    <t>VNK2400003</t>
  </si>
  <si>
    <t>VNK2400004</t>
  </si>
  <si>
    <t>VNK2400005</t>
  </si>
  <si>
    <t>Сталь горячекатаная для армирования железобетонных конструкций 18 - А-I ст3сп</t>
  </si>
  <si>
    <t>Сталь горячекатаная для армирования железобетонных конструкций 6 - А-I ст3сп</t>
  </si>
  <si>
    <t>Прокат листовой холоднокатаный 5,0 ст3 оцинкованный ГОСТ 9.307-89</t>
  </si>
  <si>
    <t>Сталь горячекатаная для армирования железобетонных конструкций 8 - А-I ст3сп"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</si>
</sst>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81"/>
  <sheetViews>
    <sheetView tabSelected="1" view="pageBreakPreview" topLeftCell="A35" zoomScale="85" zoomScaleNormal="80" zoomScaleSheetLayoutView="85" workbookViewId="0">
      <selection activeCell="D12" sqref="D12:G6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93.425781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22</v>
      </c>
      <c r="I1" s="51"/>
    </row>
    <row r="2" spans="1:17" s="1" customFormat="1" ht="38.25" customHeight="1" x14ac:dyDescent="0.25">
      <c r="A2" s="58" t="s">
        <v>24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46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45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24" customHeight="1" x14ac:dyDescent="0.25">
      <c r="A5" s="62" t="s">
        <v>25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45.75" customHeight="1" x14ac:dyDescent="0.25">
      <c r="A8" s="56" t="s">
        <v>23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33</v>
      </c>
      <c r="C12" s="25" t="s">
        <v>10</v>
      </c>
      <c r="D12" s="25">
        <v>1122460</v>
      </c>
      <c r="E12" s="26" t="s">
        <v>47</v>
      </c>
      <c r="F12" s="25" t="s">
        <v>44</v>
      </c>
      <c r="G12" s="33">
        <v>2.3E-2</v>
      </c>
      <c r="H12" s="32">
        <v>71052.173913043487</v>
      </c>
      <c r="I12" s="27">
        <v>42917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34</v>
      </c>
      <c r="C13" s="25" t="s">
        <v>10</v>
      </c>
      <c r="D13" s="25">
        <v>1122460</v>
      </c>
      <c r="E13" s="26" t="s">
        <v>47</v>
      </c>
      <c r="F13" s="25" t="s">
        <v>44</v>
      </c>
      <c r="G13" s="33">
        <v>4.0000000000000001E-3</v>
      </c>
      <c r="H13" s="32">
        <v>75222.5</v>
      </c>
      <c r="I13" s="27">
        <v>42917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35</v>
      </c>
      <c r="C14" s="25" t="s">
        <v>10</v>
      </c>
      <c r="D14" s="25">
        <v>1006721</v>
      </c>
      <c r="E14" s="26" t="s">
        <v>48</v>
      </c>
      <c r="F14" s="25" t="s">
        <v>44</v>
      </c>
      <c r="G14" s="33">
        <v>0.13</v>
      </c>
      <c r="H14" s="32">
        <v>66271.153846153844</v>
      </c>
      <c r="I14" s="27">
        <v>43069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35</v>
      </c>
      <c r="C15" s="25" t="s">
        <v>10</v>
      </c>
      <c r="D15" s="25">
        <v>1215767</v>
      </c>
      <c r="E15" s="26" t="s">
        <v>49</v>
      </c>
      <c r="F15" s="25" t="s">
        <v>44</v>
      </c>
      <c r="G15" s="33">
        <v>4.0000000000000001E-3</v>
      </c>
      <c r="H15" s="32">
        <v>62627.5</v>
      </c>
      <c r="I15" s="27">
        <v>43069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v>5</v>
      </c>
      <c r="B16" s="25" t="s">
        <v>35</v>
      </c>
      <c r="C16" s="25" t="s">
        <v>10</v>
      </c>
      <c r="D16" s="25">
        <v>1457987</v>
      </c>
      <c r="E16" s="26" t="s">
        <v>50</v>
      </c>
      <c r="F16" s="25" t="s">
        <v>44</v>
      </c>
      <c r="G16" s="33">
        <v>6.9000000000000006E-2</v>
      </c>
      <c r="H16" s="32">
        <v>62626.960784313727</v>
      </c>
      <c r="I16" s="27">
        <v>43069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v>6</v>
      </c>
      <c r="B17" s="25" t="s">
        <v>30</v>
      </c>
      <c r="C17" s="25" t="s">
        <v>10</v>
      </c>
      <c r="D17" s="25">
        <v>1027153</v>
      </c>
      <c r="E17" s="26" t="s">
        <v>51</v>
      </c>
      <c r="F17" s="25" t="s">
        <v>44</v>
      </c>
      <c r="G17" s="33">
        <v>1.9000000000000003E-2</v>
      </c>
      <c r="H17" s="32">
        <v>55135.263157894726</v>
      </c>
      <c r="I17" s="27">
        <v>42683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v>7</v>
      </c>
      <c r="B18" s="25" t="s">
        <v>75</v>
      </c>
      <c r="C18" s="25" t="s">
        <v>10</v>
      </c>
      <c r="D18" s="25">
        <v>1251822</v>
      </c>
      <c r="E18" s="26" t="s">
        <v>52</v>
      </c>
      <c r="F18" s="25" t="s">
        <v>44</v>
      </c>
      <c r="G18" s="33">
        <v>2.1000000000000001E-2</v>
      </c>
      <c r="H18" s="32">
        <v>30879.047619047618</v>
      </c>
      <c r="I18" s="27">
        <v>42998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v>8</v>
      </c>
      <c r="B19" s="25" t="s">
        <v>76</v>
      </c>
      <c r="C19" s="25" t="s">
        <v>10</v>
      </c>
      <c r="D19" s="25">
        <v>1251822</v>
      </c>
      <c r="E19" s="26" t="s">
        <v>52</v>
      </c>
      <c r="F19" s="25" t="s">
        <v>44</v>
      </c>
      <c r="G19" s="33">
        <v>0.06</v>
      </c>
      <c r="H19" s="32">
        <v>30879</v>
      </c>
      <c r="I19" s="27">
        <v>42998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v>9</v>
      </c>
      <c r="B20" s="25" t="s">
        <v>77</v>
      </c>
      <c r="C20" s="25" t="s">
        <v>10</v>
      </c>
      <c r="D20" s="25">
        <v>1065569</v>
      </c>
      <c r="E20" s="26" t="s">
        <v>53</v>
      </c>
      <c r="F20" s="25" t="s">
        <v>44</v>
      </c>
      <c r="G20" s="33">
        <v>0.154</v>
      </c>
      <c r="H20" s="32">
        <v>45800</v>
      </c>
      <c r="I20" s="27">
        <v>42856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v>10</v>
      </c>
      <c r="B21" s="25" t="s">
        <v>36</v>
      </c>
      <c r="C21" s="25" t="s">
        <v>10</v>
      </c>
      <c r="D21" s="25">
        <v>1006713</v>
      </c>
      <c r="E21" s="26" t="s">
        <v>54</v>
      </c>
      <c r="F21" s="25" t="s">
        <v>44</v>
      </c>
      <c r="G21" s="33">
        <v>1E-3</v>
      </c>
      <c r="H21" s="32">
        <v>95510</v>
      </c>
      <c r="I21" s="27">
        <v>42632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v>11</v>
      </c>
      <c r="B22" s="25" t="s">
        <v>36</v>
      </c>
      <c r="C22" s="25" t="s">
        <v>10</v>
      </c>
      <c r="D22" s="25">
        <v>1006729</v>
      </c>
      <c r="E22" s="26" t="s">
        <v>55</v>
      </c>
      <c r="F22" s="25" t="s">
        <v>44</v>
      </c>
      <c r="G22" s="33">
        <v>0.108</v>
      </c>
      <c r="H22" s="32">
        <v>64597.407407407409</v>
      </c>
      <c r="I22" s="27">
        <v>42632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v>12</v>
      </c>
      <c r="B23" s="25" t="s">
        <v>36</v>
      </c>
      <c r="C23" s="25" t="s">
        <v>10</v>
      </c>
      <c r="D23" s="25">
        <v>1017532</v>
      </c>
      <c r="E23" s="26" t="s">
        <v>56</v>
      </c>
      <c r="F23" s="25" t="s">
        <v>44</v>
      </c>
      <c r="G23" s="33">
        <v>0.09</v>
      </c>
      <c r="H23" s="32">
        <v>51371.555555555555</v>
      </c>
      <c r="I23" s="27">
        <v>42644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v>13</v>
      </c>
      <c r="B24" s="25" t="s">
        <v>37</v>
      </c>
      <c r="C24" s="25" t="s">
        <v>10</v>
      </c>
      <c r="D24" s="25">
        <v>1006713</v>
      </c>
      <c r="E24" s="26" t="s">
        <v>54</v>
      </c>
      <c r="F24" s="25" t="s">
        <v>44</v>
      </c>
      <c r="G24" s="33">
        <v>1E-3</v>
      </c>
      <c r="H24" s="32">
        <v>95510</v>
      </c>
      <c r="I24" s="27">
        <v>42632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v>14</v>
      </c>
      <c r="B25" s="25" t="s">
        <v>78</v>
      </c>
      <c r="C25" s="25" t="s">
        <v>10</v>
      </c>
      <c r="D25" s="25">
        <v>1023513</v>
      </c>
      <c r="E25" s="26" t="s">
        <v>57</v>
      </c>
      <c r="F25" s="25" t="s">
        <v>44</v>
      </c>
      <c r="G25" s="33">
        <v>0.01</v>
      </c>
      <c r="H25" s="32">
        <v>49150</v>
      </c>
      <c r="I25" s="27">
        <v>42644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v>15</v>
      </c>
      <c r="B26" s="25" t="s">
        <v>30</v>
      </c>
      <c r="C26" s="25" t="s">
        <v>10</v>
      </c>
      <c r="D26" s="25">
        <v>1006713</v>
      </c>
      <c r="E26" s="26" t="s">
        <v>54</v>
      </c>
      <c r="F26" s="25" t="s">
        <v>44</v>
      </c>
      <c r="G26" s="33">
        <v>3.0000000000000001E-3</v>
      </c>
      <c r="H26" s="32">
        <v>95513.333333333343</v>
      </c>
      <c r="I26" s="27">
        <v>42632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5">
        <v>16</v>
      </c>
      <c r="B27" s="25" t="s">
        <v>27</v>
      </c>
      <c r="C27" s="25" t="s">
        <v>10</v>
      </c>
      <c r="D27" s="25">
        <v>1006713</v>
      </c>
      <c r="E27" s="26" t="s">
        <v>54</v>
      </c>
      <c r="F27" s="25" t="s">
        <v>44</v>
      </c>
      <c r="G27" s="33">
        <v>1E-3</v>
      </c>
      <c r="H27" s="32">
        <v>95510</v>
      </c>
      <c r="I27" s="27">
        <v>42632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5">
        <v>17</v>
      </c>
      <c r="B28" s="25" t="s">
        <v>79</v>
      </c>
      <c r="C28" s="25" t="s">
        <v>10</v>
      </c>
      <c r="D28" s="25">
        <v>1006713</v>
      </c>
      <c r="E28" s="26" t="s">
        <v>54</v>
      </c>
      <c r="F28" s="25" t="s">
        <v>44</v>
      </c>
      <c r="G28" s="33">
        <v>1E-3</v>
      </c>
      <c r="H28" s="32">
        <v>95510</v>
      </c>
      <c r="I28" s="27">
        <v>42632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5">
        <v>18</v>
      </c>
      <c r="B29" s="25" t="s">
        <v>80</v>
      </c>
      <c r="C29" s="25" t="s">
        <v>10</v>
      </c>
      <c r="D29" s="25">
        <v>1006713</v>
      </c>
      <c r="E29" s="26" t="s">
        <v>54</v>
      </c>
      <c r="F29" s="25" t="s">
        <v>44</v>
      </c>
      <c r="G29" s="33">
        <v>2E-3</v>
      </c>
      <c r="H29" s="32">
        <v>95515</v>
      </c>
      <c r="I29" s="27">
        <v>42632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5">
        <v>19</v>
      </c>
      <c r="B30" s="25" t="s">
        <v>81</v>
      </c>
      <c r="C30" s="25" t="s">
        <v>10</v>
      </c>
      <c r="D30" s="25">
        <v>1006713</v>
      </c>
      <c r="E30" s="26" t="s">
        <v>54</v>
      </c>
      <c r="F30" s="25" t="s">
        <v>44</v>
      </c>
      <c r="G30" s="33">
        <v>3.0000000000000001E-3</v>
      </c>
      <c r="H30" s="32">
        <v>83083.333333333328</v>
      </c>
      <c r="I30" s="27">
        <v>42632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5">
        <v>20</v>
      </c>
      <c r="B31" s="25" t="s">
        <v>82</v>
      </c>
      <c r="C31" s="25" t="s">
        <v>10</v>
      </c>
      <c r="D31" s="25">
        <v>1248823</v>
      </c>
      <c r="E31" s="26" t="s">
        <v>58</v>
      </c>
      <c r="F31" s="25" t="s">
        <v>44</v>
      </c>
      <c r="G31" s="33">
        <v>3.0000000000000001E-3</v>
      </c>
      <c r="H31" s="32">
        <v>55183.333333333336</v>
      </c>
      <c r="I31" s="27">
        <v>42917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5">
        <v>21</v>
      </c>
      <c r="B32" s="25" t="s">
        <v>33</v>
      </c>
      <c r="C32" s="25" t="s">
        <v>10</v>
      </c>
      <c r="D32" s="25">
        <v>1146663</v>
      </c>
      <c r="E32" s="26" t="s">
        <v>59</v>
      </c>
      <c r="F32" s="25" t="s">
        <v>44</v>
      </c>
      <c r="G32" s="33">
        <v>1E-3</v>
      </c>
      <c r="H32" s="32">
        <v>41780</v>
      </c>
      <c r="I32" s="27">
        <v>42795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5">
        <v>22</v>
      </c>
      <c r="B33" s="25" t="s">
        <v>83</v>
      </c>
      <c r="C33" s="25" t="s">
        <v>10</v>
      </c>
      <c r="D33" s="25">
        <v>1418865</v>
      </c>
      <c r="E33" s="26" t="s">
        <v>60</v>
      </c>
      <c r="F33" s="25" t="s">
        <v>44</v>
      </c>
      <c r="G33" s="33">
        <v>3.0000000000000001E-3</v>
      </c>
      <c r="H33" s="32">
        <v>39200</v>
      </c>
      <c r="I33" s="27">
        <v>43040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5">
        <v>23</v>
      </c>
      <c r="B34" s="25" t="s">
        <v>39</v>
      </c>
      <c r="C34" s="25" t="s">
        <v>10</v>
      </c>
      <c r="D34" s="25">
        <v>1022313</v>
      </c>
      <c r="E34" s="26" t="s">
        <v>61</v>
      </c>
      <c r="F34" s="25" t="s">
        <v>44</v>
      </c>
      <c r="G34" s="33">
        <v>6.2E-2</v>
      </c>
      <c r="H34" s="32">
        <v>49000</v>
      </c>
      <c r="I34" s="27">
        <v>43481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5">
        <v>24</v>
      </c>
      <c r="B35" s="25" t="s">
        <v>84</v>
      </c>
      <c r="C35" s="25" t="s">
        <v>10</v>
      </c>
      <c r="D35" s="25">
        <v>1065569</v>
      </c>
      <c r="E35" s="26" t="s">
        <v>53</v>
      </c>
      <c r="F35" s="25" t="s">
        <v>44</v>
      </c>
      <c r="G35" s="33">
        <v>8.5999999999999993E-2</v>
      </c>
      <c r="H35" s="32">
        <v>45800.000000000007</v>
      </c>
      <c r="I35" s="27">
        <v>42856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5">
        <v>25</v>
      </c>
      <c r="B36" s="25" t="s">
        <v>38</v>
      </c>
      <c r="C36" s="25" t="s">
        <v>10</v>
      </c>
      <c r="D36" s="25">
        <v>1366393</v>
      </c>
      <c r="E36" s="26" t="s">
        <v>62</v>
      </c>
      <c r="F36" s="25" t="s">
        <v>44</v>
      </c>
      <c r="G36" s="33">
        <v>0.20200000000000001</v>
      </c>
      <c r="H36" s="32">
        <v>79573.267326732661</v>
      </c>
      <c r="I36" s="27">
        <v>43983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5">
        <v>26</v>
      </c>
      <c r="B37" s="25" t="s">
        <v>85</v>
      </c>
      <c r="C37" s="25" t="s">
        <v>10</v>
      </c>
      <c r="D37" s="25">
        <v>1266763</v>
      </c>
      <c r="E37" s="26" t="s">
        <v>63</v>
      </c>
      <c r="F37" s="25" t="s">
        <v>44</v>
      </c>
      <c r="G37" s="33">
        <v>0.03</v>
      </c>
      <c r="H37" s="32">
        <v>522082.33333333331</v>
      </c>
      <c r="I37" s="27">
        <v>43839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5">
        <v>27</v>
      </c>
      <c r="B38" s="25" t="s">
        <v>86</v>
      </c>
      <c r="C38" s="25" t="s">
        <v>10</v>
      </c>
      <c r="D38" s="25">
        <v>1266763</v>
      </c>
      <c r="E38" s="26" t="s">
        <v>63</v>
      </c>
      <c r="F38" s="25" t="s">
        <v>44</v>
      </c>
      <c r="G38" s="33">
        <v>3.2000000000000001E-2</v>
      </c>
      <c r="H38" s="32">
        <v>351850.625</v>
      </c>
      <c r="I38" s="27">
        <v>43839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5">
        <v>28</v>
      </c>
      <c r="B39" s="25" t="s">
        <v>87</v>
      </c>
      <c r="C39" s="25" t="s">
        <v>10</v>
      </c>
      <c r="D39" s="25">
        <v>1266763</v>
      </c>
      <c r="E39" s="26" t="s">
        <v>63</v>
      </c>
      <c r="F39" s="25" t="s">
        <v>44</v>
      </c>
      <c r="G39" s="33">
        <v>3.2000000000000001E-2</v>
      </c>
      <c r="H39" s="32">
        <v>351850.625</v>
      </c>
      <c r="I39" s="27">
        <v>43839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5">
        <v>29</v>
      </c>
      <c r="B40" s="25" t="s">
        <v>88</v>
      </c>
      <c r="C40" s="25" t="s">
        <v>10</v>
      </c>
      <c r="D40" s="25">
        <v>1266763</v>
      </c>
      <c r="E40" s="26" t="s">
        <v>63</v>
      </c>
      <c r="F40" s="25" t="s">
        <v>44</v>
      </c>
      <c r="G40" s="33">
        <v>8.0000000000000002E-3</v>
      </c>
      <c r="H40" s="32">
        <v>522082.5</v>
      </c>
      <c r="I40" s="27">
        <v>43839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5">
        <v>30</v>
      </c>
      <c r="B41" s="25" t="s">
        <v>89</v>
      </c>
      <c r="C41" s="25" t="s">
        <v>10</v>
      </c>
      <c r="D41" s="25">
        <v>1266763</v>
      </c>
      <c r="E41" s="26" t="s">
        <v>63</v>
      </c>
      <c r="F41" s="25" t="s">
        <v>44</v>
      </c>
      <c r="G41" s="33">
        <v>0.04</v>
      </c>
      <c r="H41" s="32">
        <v>522082.5</v>
      </c>
      <c r="I41" s="27">
        <v>43839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5">
        <v>31</v>
      </c>
      <c r="B42" s="25" t="s">
        <v>90</v>
      </c>
      <c r="C42" s="25" t="s">
        <v>10</v>
      </c>
      <c r="D42" s="25">
        <v>1256029</v>
      </c>
      <c r="E42" s="26" t="s">
        <v>64</v>
      </c>
      <c r="F42" s="25" t="s">
        <v>44</v>
      </c>
      <c r="G42" s="33">
        <v>8.0000000000000002E-3</v>
      </c>
      <c r="H42" s="32">
        <v>79661.25</v>
      </c>
      <c r="I42" s="27">
        <v>43069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5">
        <v>32</v>
      </c>
      <c r="B43" s="25" t="s">
        <v>35</v>
      </c>
      <c r="C43" s="25" t="s">
        <v>10</v>
      </c>
      <c r="D43" s="25">
        <v>1134424</v>
      </c>
      <c r="E43" s="26" t="s">
        <v>65</v>
      </c>
      <c r="F43" s="25" t="s">
        <v>44</v>
      </c>
      <c r="G43" s="33">
        <v>0</v>
      </c>
      <c r="H43" s="32">
        <v>56440.999999999993</v>
      </c>
      <c r="I43" s="27">
        <v>43069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5">
        <v>33</v>
      </c>
      <c r="B44" s="25" t="s">
        <v>40</v>
      </c>
      <c r="C44" s="25" t="s">
        <v>10</v>
      </c>
      <c r="D44" s="25">
        <v>1094230</v>
      </c>
      <c r="E44" s="26" t="s">
        <v>66</v>
      </c>
      <c r="F44" s="25" t="s">
        <v>44</v>
      </c>
      <c r="G44" s="33">
        <v>3.0000000000000001E-3</v>
      </c>
      <c r="H44" s="32">
        <v>74890</v>
      </c>
      <c r="I44" s="27">
        <v>43690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5">
        <v>34</v>
      </c>
      <c r="B45" s="25" t="s">
        <v>40</v>
      </c>
      <c r="C45" s="25" t="s">
        <v>10</v>
      </c>
      <c r="D45" s="25">
        <v>1971436</v>
      </c>
      <c r="E45" s="26" t="s">
        <v>67</v>
      </c>
      <c r="F45" s="25" t="s">
        <v>44</v>
      </c>
      <c r="G45" s="33">
        <v>2E-3</v>
      </c>
      <c r="H45" s="32">
        <v>55930</v>
      </c>
      <c r="I45" s="27">
        <v>42948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5">
        <v>35</v>
      </c>
      <c r="B46" s="25" t="s">
        <v>91</v>
      </c>
      <c r="C46" s="25" t="s">
        <v>10</v>
      </c>
      <c r="D46" s="25">
        <v>1113253</v>
      </c>
      <c r="E46" s="26" t="s">
        <v>68</v>
      </c>
      <c r="F46" s="25" t="s">
        <v>44</v>
      </c>
      <c r="G46" s="33">
        <v>2E-3</v>
      </c>
      <c r="H46" s="32">
        <v>40900</v>
      </c>
      <c r="I46" s="27">
        <v>43800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5">
        <v>36</v>
      </c>
      <c r="B47" s="25" t="s">
        <v>92</v>
      </c>
      <c r="C47" s="25" t="s">
        <v>10</v>
      </c>
      <c r="D47" s="25">
        <v>1018320</v>
      </c>
      <c r="E47" s="26" t="s">
        <v>98</v>
      </c>
      <c r="F47" s="25" t="s">
        <v>44</v>
      </c>
      <c r="G47" s="33">
        <v>1E-3</v>
      </c>
      <c r="H47" s="32">
        <v>38600</v>
      </c>
      <c r="I47" s="27">
        <v>44112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5">
        <v>37</v>
      </c>
      <c r="B48" s="25" t="s">
        <v>28</v>
      </c>
      <c r="C48" s="25" t="s">
        <v>10</v>
      </c>
      <c r="D48" s="25">
        <v>1255739</v>
      </c>
      <c r="E48" s="26" t="s">
        <v>69</v>
      </c>
      <c r="F48" s="25" t="s">
        <v>44</v>
      </c>
      <c r="G48" s="33">
        <v>0.21199999999999999</v>
      </c>
      <c r="H48" s="32">
        <v>75332.59433962265</v>
      </c>
      <c r="I48" s="27">
        <v>43435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5">
        <v>38</v>
      </c>
      <c r="B49" s="25" t="s">
        <v>28</v>
      </c>
      <c r="C49" s="25" t="s">
        <v>10</v>
      </c>
      <c r="D49" s="25">
        <v>1346446</v>
      </c>
      <c r="E49" s="26" t="s">
        <v>70</v>
      </c>
      <c r="F49" s="25" t="s">
        <v>44</v>
      </c>
      <c r="G49" s="33">
        <v>0</v>
      </c>
      <c r="H49" s="32">
        <v>94086.034482758623</v>
      </c>
      <c r="I49" s="27">
        <v>44537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5">
        <v>39</v>
      </c>
      <c r="B50" s="25" t="s">
        <v>28</v>
      </c>
      <c r="C50" s="25" t="s">
        <v>10</v>
      </c>
      <c r="D50" s="25">
        <v>1033079</v>
      </c>
      <c r="E50" s="26" t="s">
        <v>71</v>
      </c>
      <c r="F50" s="25" t="s">
        <v>44</v>
      </c>
      <c r="G50" s="33">
        <v>1.2999999999999999E-2</v>
      </c>
      <c r="H50" s="32">
        <v>45779.230769230773</v>
      </c>
      <c r="I50" s="27">
        <v>42683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5">
        <v>40</v>
      </c>
      <c r="B51" s="25" t="s">
        <v>28</v>
      </c>
      <c r="C51" s="25" t="s">
        <v>10</v>
      </c>
      <c r="D51" s="25">
        <v>1248823</v>
      </c>
      <c r="E51" s="26" t="s">
        <v>58</v>
      </c>
      <c r="F51" s="25" t="s">
        <v>44</v>
      </c>
      <c r="G51" s="33">
        <v>1E-3</v>
      </c>
      <c r="H51" s="32">
        <v>55180</v>
      </c>
      <c r="I51" s="27">
        <v>42917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5">
        <v>41</v>
      </c>
      <c r="B52" s="25" t="s">
        <v>31</v>
      </c>
      <c r="C52" s="25" t="s">
        <v>10</v>
      </c>
      <c r="D52" s="25">
        <v>1006711</v>
      </c>
      <c r="E52" s="26" t="s">
        <v>72</v>
      </c>
      <c r="F52" s="25" t="s">
        <v>44</v>
      </c>
      <c r="G52" s="33">
        <v>5.0000000000000001E-3</v>
      </c>
      <c r="H52" s="32">
        <v>95514</v>
      </c>
      <c r="I52" s="27">
        <v>42632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5">
        <v>42</v>
      </c>
      <c r="B53" s="25" t="s">
        <v>42</v>
      </c>
      <c r="C53" s="25" t="s">
        <v>10</v>
      </c>
      <c r="D53" s="25">
        <v>1062357</v>
      </c>
      <c r="E53" s="26" t="s">
        <v>99</v>
      </c>
      <c r="F53" s="25" t="s">
        <v>44</v>
      </c>
      <c r="G53" s="33">
        <v>0.22800000000000001</v>
      </c>
      <c r="H53" s="32">
        <v>60858.596491228069</v>
      </c>
      <c r="I53" s="27">
        <v>43903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5">
        <v>43</v>
      </c>
      <c r="B54" s="25" t="s">
        <v>43</v>
      </c>
      <c r="C54" s="25" t="s">
        <v>10</v>
      </c>
      <c r="D54" s="25">
        <v>1062357</v>
      </c>
      <c r="E54" s="26" t="s">
        <v>99</v>
      </c>
      <c r="F54" s="25" t="s">
        <v>44</v>
      </c>
      <c r="G54" s="33">
        <v>0.124</v>
      </c>
      <c r="H54" s="32">
        <v>60858.548387096773</v>
      </c>
      <c r="I54" s="27">
        <v>43903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5">
        <v>44</v>
      </c>
      <c r="B55" s="25" t="s">
        <v>28</v>
      </c>
      <c r="C55" s="25" t="s">
        <v>10</v>
      </c>
      <c r="D55" s="25">
        <v>1006711</v>
      </c>
      <c r="E55" s="26" t="s">
        <v>72</v>
      </c>
      <c r="F55" s="25" t="s">
        <v>44</v>
      </c>
      <c r="G55" s="33">
        <v>8.0000000000000002E-3</v>
      </c>
      <c r="H55" s="32">
        <v>95512.5</v>
      </c>
      <c r="I55" s="27">
        <v>42632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5">
        <v>45</v>
      </c>
      <c r="B56" s="25" t="s">
        <v>28</v>
      </c>
      <c r="C56" s="25" t="s">
        <v>10</v>
      </c>
      <c r="D56" s="25">
        <v>1327782</v>
      </c>
      <c r="E56" s="26" t="s">
        <v>100</v>
      </c>
      <c r="F56" s="25" t="s">
        <v>44</v>
      </c>
      <c r="G56" s="33">
        <v>0.158</v>
      </c>
      <c r="H56" s="32">
        <v>265418.29113924049</v>
      </c>
      <c r="I56" s="27">
        <v>43929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5">
        <v>46</v>
      </c>
      <c r="B57" s="25" t="s">
        <v>28</v>
      </c>
      <c r="C57" s="25" t="s">
        <v>10</v>
      </c>
      <c r="D57" s="25">
        <v>1366075</v>
      </c>
      <c r="E57" s="26" t="s">
        <v>73</v>
      </c>
      <c r="F57" s="25" t="s">
        <v>44</v>
      </c>
      <c r="G57" s="33">
        <v>1.0999999999999999E-2</v>
      </c>
      <c r="H57" s="32">
        <v>44504.545454545456</v>
      </c>
      <c r="I57" s="27">
        <v>43929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5">
        <v>47</v>
      </c>
      <c r="B58" s="25" t="s">
        <v>31</v>
      </c>
      <c r="C58" s="25" t="s">
        <v>10</v>
      </c>
      <c r="D58" s="25">
        <v>1327782</v>
      </c>
      <c r="E58" s="26" t="s">
        <v>100</v>
      </c>
      <c r="F58" s="25" t="s">
        <v>44</v>
      </c>
      <c r="G58" s="33">
        <v>1.2E-2</v>
      </c>
      <c r="H58" s="32">
        <v>265418.33333333331</v>
      </c>
      <c r="I58" s="27">
        <v>43929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5">
        <v>48</v>
      </c>
      <c r="B59" s="25" t="s">
        <v>31</v>
      </c>
      <c r="C59" s="25" t="s">
        <v>10</v>
      </c>
      <c r="D59" s="25">
        <v>1366075</v>
      </c>
      <c r="E59" s="26" t="s">
        <v>73</v>
      </c>
      <c r="F59" s="25" t="s">
        <v>44</v>
      </c>
      <c r="G59" s="33">
        <v>0.01</v>
      </c>
      <c r="H59" s="32">
        <v>44504</v>
      </c>
      <c r="I59" s="27">
        <v>43929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5">
        <v>49</v>
      </c>
      <c r="B60" s="25" t="s">
        <v>32</v>
      </c>
      <c r="C60" s="25" t="s">
        <v>10</v>
      </c>
      <c r="D60" s="25">
        <v>1327782</v>
      </c>
      <c r="E60" s="26" t="s">
        <v>100</v>
      </c>
      <c r="F60" s="25" t="s">
        <v>44</v>
      </c>
      <c r="G60" s="33">
        <v>7.0000000000000001E-3</v>
      </c>
      <c r="H60" s="32">
        <v>265418.57142857142</v>
      </c>
      <c r="I60" s="27">
        <v>43929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5">
        <v>50</v>
      </c>
      <c r="B61" s="25" t="s">
        <v>32</v>
      </c>
      <c r="C61" s="25" t="s">
        <v>10</v>
      </c>
      <c r="D61" s="25">
        <v>1366075</v>
      </c>
      <c r="E61" s="26" t="s">
        <v>73</v>
      </c>
      <c r="F61" s="25" t="s">
        <v>44</v>
      </c>
      <c r="G61" s="33">
        <v>0.01</v>
      </c>
      <c r="H61" s="32">
        <v>44504</v>
      </c>
      <c r="I61" s="27">
        <v>43929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5">
        <v>51</v>
      </c>
      <c r="B62" s="25" t="s">
        <v>29</v>
      </c>
      <c r="C62" s="25" t="s">
        <v>10</v>
      </c>
      <c r="D62" s="25">
        <v>1366075</v>
      </c>
      <c r="E62" s="26" t="s">
        <v>73</v>
      </c>
      <c r="F62" s="25" t="s">
        <v>44</v>
      </c>
      <c r="G62" s="33">
        <v>0.01</v>
      </c>
      <c r="H62" s="32">
        <v>44504</v>
      </c>
      <c r="I62" s="27">
        <v>43929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5">
        <v>52</v>
      </c>
      <c r="B63" s="25" t="s">
        <v>41</v>
      </c>
      <c r="C63" s="25" t="s">
        <v>10</v>
      </c>
      <c r="D63" s="25">
        <v>1207774</v>
      </c>
      <c r="E63" s="26" t="s">
        <v>74</v>
      </c>
      <c r="F63" s="25" t="s">
        <v>44</v>
      </c>
      <c r="G63" s="33">
        <v>2E-3</v>
      </c>
      <c r="H63" s="32">
        <v>54700</v>
      </c>
      <c r="I63" s="27">
        <v>43929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5">
        <v>53</v>
      </c>
      <c r="B64" s="25" t="s">
        <v>41</v>
      </c>
      <c r="C64" s="25" t="s">
        <v>10</v>
      </c>
      <c r="D64" s="25">
        <v>1366075</v>
      </c>
      <c r="E64" s="26" t="s">
        <v>73</v>
      </c>
      <c r="F64" s="25" t="s">
        <v>44</v>
      </c>
      <c r="G64" s="33">
        <v>1E-3</v>
      </c>
      <c r="H64" s="32">
        <v>44510</v>
      </c>
      <c r="I64" s="27">
        <v>43929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5">
        <v>54</v>
      </c>
      <c r="B65" s="25" t="s">
        <v>93</v>
      </c>
      <c r="C65" s="25" t="s">
        <v>10</v>
      </c>
      <c r="D65" s="25">
        <v>1021229</v>
      </c>
      <c r="E65" s="26" t="s">
        <v>101</v>
      </c>
      <c r="F65" s="25" t="s">
        <v>44</v>
      </c>
      <c r="G65" s="33">
        <v>3.7999999999999999E-2</v>
      </c>
      <c r="H65" s="32">
        <v>43846.84210526316</v>
      </c>
      <c r="I65" s="27">
        <v>44743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5">
        <v>55</v>
      </c>
      <c r="B66" s="25" t="s">
        <v>94</v>
      </c>
      <c r="C66" s="25" t="s">
        <v>10</v>
      </c>
      <c r="D66" s="25">
        <v>1021229</v>
      </c>
      <c r="E66" s="26" t="s">
        <v>101</v>
      </c>
      <c r="F66" s="25" t="s">
        <v>44</v>
      </c>
      <c r="G66" s="33">
        <v>1.9E-2</v>
      </c>
      <c r="H66" s="32">
        <v>41171.052631578947</v>
      </c>
      <c r="I66" s="27">
        <v>44743</v>
      </c>
      <c r="J66" s="21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5">
        <v>56</v>
      </c>
      <c r="B67" s="25" t="s">
        <v>95</v>
      </c>
      <c r="C67" s="25" t="s">
        <v>10</v>
      </c>
      <c r="D67" s="25">
        <v>1021229</v>
      </c>
      <c r="E67" s="26" t="s">
        <v>101</v>
      </c>
      <c r="F67" s="25" t="s">
        <v>44</v>
      </c>
      <c r="G67" s="33">
        <v>0.01</v>
      </c>
      <c r="H67" s="32">
        <v>41171</v>
      </c>
      <c r="I67" s="27">
        <v>44743</v>
      </c>
      <c r="J67" s="21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5">
        <v>57</v>
      </c>
      <c r="B68" s="25" t="s">
        <v>96</v>
      </c>
      <c r="C68" s="25" t="s">
        <v>10</v>
      </c>
      <c r="D68" s="25">
        <v>1021229</v>
      </c>
      <c r="E68" s="26" t="s">
        <v>101</v>
      </c>
      <c r="F68" s="25" t="s">
        <v>44</v>
      </c>
      <c r="G68" s="33">
        <v>2.7E-2</v>
      </c>
      <c r="H68" s="32">
        <v>51435.185185185182</v>
      </c>
      <c r="I68" s="27">
        <v>43435</v>
      </c>
      <c r="J68" s="21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5">
        <v>58</v>
      </c>
      <c r="B69" s="25" t="s">
        <v>97</v>
      </c>
      <c r="C69" s="25" t="s">
        <v>10</v>
      </c>
      <c r="D69" s="25">
        <v>1021229</v>
      </c>
      <c r="E69" s="26" t="s">
        <v>101</v>
      </c>
      <c r="F69" s="25" t="s">
        <v>44</v>
      </c>
      <c r="G69" s="33">
        <v>0.01</v>
      </c>
      <c r="H69" s="32">
        <v>53340</v>
      </c>
      <c r="I69" s="27">
        <v>44448</v>
      </c>
      <c r="J69" s="21"/>
      <c r="K69" s="21"/>
      <c r="L69" s="21"/>
      <c r="M69" s="21"/>
      <c r="N69" s="21"/>
      <c r="O69" s="21"/>
      <c r="P69" s="21"/>
      <c r="Q69" s="21"/>
    </row>
    <row r="70" spans="1:17" s="4" customFormat="1" ht="15.75" x14ac:dyDescent="0.25">
      <c r="A70" s="52" t="s">
        <v>7</v>
      </c>
      <c r="B70" s="53"/>
      <c r="C70" s="53"/>
      <c r="D70" s="53"/>
      <c r="E70" s="54"/>
      <c r="F70" s="28"/>
      <c r="G70" s="29">
        <f>SUM(G12:G69)</f>
        <v>2.1349999999999985</v>
      </c>
      <c r="H70" s="30"/>
      <c r="I70" s="31"/>
      <c r="J70" s="22"/>
      <c r="K70" s="21"/>
      <c r="L70" s="12"/>
      <c r="M70" s="12"/>
      <c r="N70" s="12"/>
      <c r="O70" s="12"/>
      <c r="P70" s="12"/>
      <c r="Q70" s="12"/>
    </row>
    <row r="71" spans="1:17" s="4" customFormat="1" x14ac:dyDescent="0.25">
      <c r="A71" s="42"/>
      <c r="B71" s="43"/>
      <c r="C71" s="43"/>
      <c r="D71" s="43"/>
      <c r="E71" s="43"/>
      <c r="F71" s="43"/>
      <c r="G71" s="43"/>
      <c r="H71" s="43"/>
      <c r="I71" s="44"/>
      <c r="J71" s="12"/>
      <c r="K71" s="23"/>
      <c r="L71" s="12"/>
      <c r="M71" s="12"/>
      <c r="N71" s="12"/>
      <c r="O71" s="12"/>
      <c r="P71" s="12"/>
      <c r="Q71" s="12"/>
    </row>
    <row r="72" spans="1:17" s="4" customFormat="1" ht="92.25" customHeight="1" x14ac:dyDescent="0.25">
      <c r="A72" s="38" t="s">
        <v>8</v>
      </c>
      <c r="B72" s="39"/>
      <c r="C72" s="39"/>
      <c r="D72" s="39"/>
      <c r="E72" s="40"/>
      <c r="F72" s="55" t="s">
        <v>15</v>
      </c>
      <c r="G72" s="55"/>
      <c r="H72" s="55"/>
      <c r="I72" s="55"/>
      <c r="J72" s="12"/>
      <c r="K72" s="12"/>
      <c r="L72" s="12"/>
      <c r="M72" s="12"/>
      <c r="N72" s="12"/>
      <c r="O72" s="12"/>
      <c r="P72" s="12"/>
      <c r="Q72" s="12"/>
    </row>
    <row r="73" spans="1:17" s="4" customFormat="1" ht="15.75" customHeight="1" x14ac:dyDescent="0.25">
      <c r="A73" s="38" t="s">
        <v>9</v>
      </c>
      <c r="B73" s="39"/>
      <c r="C73" s="39"/>
      <c r="D73" s="39"/>
      <c r="E73" s="40"/>
      <c r="F73" s="41" t="s">
        <v>14</v>
      </c>
      <c r="G73" s="41"/>
      <c r="H73" s="41"/>
      <c r="I73" s="41"/>
      <c r="Q73" s="12"/>
    </row>
    <row r="74" spans="1:17" s="4" customFormat="1" ht="33.75" customHeight="1" x14ac:dyDescent="0.25">
      <c r="A74" s="38" t="s">
        <v>16</v>
      </c>
      <c r="B74" s="39"/>
      <c r="C74" s="39"/>
      <c r="D74" s="39"/>
      <c r="E74" s="40"/>
      <c r="F74" s="41" t="s">
        <v>13</v>
      </c>
      <c r="G74" s="41"/>
      <c r="H74" s="41"/>
      <c r="I74" s="41"/>
      <c r="Q74" s="12"/>
    </row>
    <row r="75" spans="1:17" ht="121.5" customHeight="1" x14ac:dyDescent="0.25">
      <c r="A75" s="45" t="s">
        <v>18</v>
      </c>
      <c r="B75" s="46"/>
      <c r="C75" s="46"/>
      <c r="D75" s="46"/>
      <c r="E75" s="47"/>
      <c r="F75" s="48" t="s">
        <v>19</v>
      </c>
      <c r="G75" s="48"/>
      <c r="H75" s="48"/>
      <c r="I75" s="48"/>
    </row>
    <row r="76" spans="1:17" ht="35.25" customHeight="1" x14ac:dyDescent="0.25">
      <c r="A76" s="49" t="s">
        <v>26</v>
      </c>
      <c r="B76" s="49"/>
      <c r="C76" s="49"/>
      <c r="D76" s="49"/>
      <c r="E76" s="49"/>
      <c r="F76" s="49" t="s">
        <v>21</v>
      </c>
      <c r="G76" s="49"/>
      <c r="H76" s="49"/>
      <c r="I76" s="49"/>
      <c r="J76" s="35"/>
      <c r="K76" s="35"/>
    </row>
    <row r="77" spans="1:17" ht="44.25" customHeight="1" x14ac:dyDescent="0.25">
      <c r="A77" s="37"/>
      <c r="B77" s="37"/>
      <c r="C77" s="37"/>
      <c r="D77" s="37"/>
      <c r="E77" s="37"/>
      <c r="F77" s="36"/>
      <c r="G77" s="50"/>
      <c r="H77" s="50"/>
      <c r="I77" s="50"/>
      <c r="J77" s="50"/>
      <c r="K77" s="50"/>
      <c r="L77" s="5"/>
      <c r="M77" s="5"/>
      <c r="N77" s="5"/>
      <c r="O77" s="5"/>
      <c r="P77" s="5"/>
      <c r="Q77" s="5"/>
    </row>
    <row r="80" spans="1:17" ht="15.75" x14ac:dyDescent="0.25">
      <c r="A80" s="24"/>
      <c r="B80" s="24"/>
    </row>
    <row r="81" spans="1:2" ht="15.75" x14ac:dyDescent="0.25">
      <c r="A81" s="24"/>
      <c r="B81" s="24"/>
    </row>
  </sheetData>
  <mergeCells count="22">
    <mergeCell ref="H1:I1"/>
    <mergeCell ref="A70:E70"/>
    <mergeCell ref="A72:E72"/>
    <mergeCell ref="F72:I72"/>
    <mergeCell ref="A8:I8"/>
    <mergeCell ref="A2:I2"/>
    <mergeCell ref="A3:I3"/>
    <mergeCell ref="A4:I4"/>
    <mergeCell ref="A5:I5"/>
    <mergeCell ref="A6:I6"/>
    <mergeCell ref="A7:I7"/>
    <mergeCell ref="A77:E77"/>
    <mergeCell ref="A74:E74"/>
    <mergeCell ref="F74:I74"/>
    <mergeCell ref="A71:I71"/>
    <mergeCell ref="A73:E73"/>
    <mergeCell ref="F73:I73"/>
    <mergeCell ref="A75:E75"/>
    <mergeCell ref="F75:I75"/>
    <mergeCell ref="A76:E76"/>
    <mergeCell ref="F76:I76"/>
    <mergeCell ref="G77:K77"/>
  </mergeCells>
  <pageMargins left="0.70866141732283472" right="0.31496062992125984" top="0.74803149606299213" bottom="0.74803149606299213" header="0.31496062992125984" footer="0.31496062992125984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Крутикова Любовь Анатольевна</cp:lastModifiedBy>
  <cp:lastPrinted>2024-05-28T09:48:50Z</cp:lastPrinted>
  <dcterms:created xsi:type="dcterms:W3CDTF">2016-09-16T10:27:35Z</dcterms:created>
  <dcterms:modified xsi:type="dcterms:W3CDTF">2024-05-28T09:49:54Z</dcterms:modified>
</cp:coreProperties>
</file>